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060" yWindow="-80" windowWidth="21360" windowHeight="1408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23" i="1"/>
  <c r="A24"/>
  <c r="A25"/>
  <c r="A26"/>
  <c r="A27"/>
  <c r="A28"/>
  <c r="A29"/>
  <c r="A30"/>
  <c r="A31"/>
  <c r="A32"/>
  <c r="A33"/>
  <c r="A34"/>
  <c r="A35"/>
  <c r="A36"/>
  <c r="A37"/>
  <c r="A38"/>
  <c r="A39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60"/>
  <c r="A61"/>
  <c r="A63"/>
  <c r="A64"/>
  <c r="A65"/>
  <c r="A66"/>
  <c r="A67"/>
  <c r="A68"/>
  <c r="A69"/>
  <c r="A70"/>
  <c r="A71"/>
  <c r="A72"/>
  <c r="A74"/>
  <c r="A75"/>
  <c r="A76"/>
  <c r="A77"/>
  <c r="A78"/>
  <c r="A79"/>
  <c r="A80"/>
  <c r="A81"/>
  <c r="A83"/>
  <c r="A84"/>
  <c r="A85"/>
  <c r="A86"/>
  <c r="A87"/>
  <c r="A88"/>
  <c r="A89"/>
  <c r="A90"/>
  <c r="A91"/>
  <c r="A92"/>
  <c r="A94"/>
  <c r="A95"/>
  <c r="A96"/>
  <c r="A97"/>
  <c r="A98"/>
  <c r="A99"/>
  <c r="A100"/>
  <c r="A102"/>
  <c r="A103"/>
  <c r="A104"/>
  <c r="A105"/>
  <c r="A106"/>
  <c r="A107"/>
  <c r="A108"/>
  <c r="A109"/>
  <c r="A110"/>
  <c r="A112"/>
  <c r="A113"/>
  <c r="A114"/>
  <c r="A115"/>
  <c r="A116"/>
  <c r="A117"/>
  <c r="A118"/>
  <c r="A120"/>
  <c r="A121"/>
  <c r="A122"/>
  <c r="A123"/>
  <c r="A124"/>
  <c r="A125"/>
  <c r="A126"/>
  <c r="A127"/>
  <c r="A128"/>
  <c r="A129"/>
  <c r="A131"/>
  <c r="A132"/>
  <c r="A133"/>
  <c r="A134"/>
  <c r="A135"/>
  <c r="A136"/>
  <c r="A137"/>
  <c r="A138"/>
  <c r="A139"/>
  <c r="A140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1"/>
  <c r="A182"/>
  <c r="A183"/>
  <c r="A184"/>
  <c r="A185"/>
  <c r="A186"/>
  <c r="A187"/>
  <c r="A188"/>
  <c r="A189"/>
  <c r="A190"/>
  <c r="A191"/>
  <c r="A192"/>
  <c r="A193"/>
  <c r="A195"/>
  <c r="A196"/>
  <c r="A197"/>
  <c r="A198"/>
  <c r="A199"/>
  <c r="A200"/>
  <c r="A201"/>
  <c r="A202"/>
  <c r="A203"/>
  <c r="A204"/>
  <c r="A205"/>
  <c r="A206"/>
  <c r="A207"/>
  <c r="A208"/>
  <c r="A209"/>
  <c r="A22"/>
  <c r="B67"/>
  <c r="B66"/>
  <c r="B65"/>
  <c r="B64"/>
  <c r="B63"/>
  <c r="B36"/>
  <c r="B35"/>
  <c r="B34"/>
  <c r="B33"/>
  <c r="B32"/>
  <c r="B31"/>
</calcChain>
</file>

<file path=xl/sharedStrings.xml><?xml version="1.0" encoding="utf-8"?>
<sst xmlns="http://schemas.openxmlformats.org/spreadsheetml/2006/main" count="3" uniqueCount="3">
  <si>
    <t>mg/L</t>
  </si>
  <si>
    <t>ntu</t>
  </si>
  <si>
    <t>mg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</si>
</sst>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i/>
      <sz val="10"/>
      <name val="Verdana"/>
    </font>
    <font>
      <sz val="10"/>
      <name val="Verdana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566666666666667"/>
                  <c:y val="0.283870967741935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100" baseline="0"/>
                      <a:t>y = 0.5252x + 12.784
R² = 0.97934</a:t>
                    </a:r>
                    <a:endParaRPr lang="en-US" sz="1100"/>
                  </a:p>
                </c:rich>
              </c:tx>
              <c:numFmt formatCode="General" sourceLinked="0"/>
            </c:trendlineLbl>
          </c:trendline>
          <c:xVal>
            <c:numRef>
              <c:f>Sheet1!$A$2:$A$209</c:f>
              <c:numCache>
                <c:formatCode>General</c:formatCode>
                <c:ptCount val="208"/>
                <c:pt idx="1">
                  <c:v>4.0</c:v>
                </c:pt>
                <c:pt idx="2">
                  <c:v>8.0</c:v>
                </c:pt>
                <c:pt idx="3">
                  <c:v>12.0</c:v>
                </c:pt>
                <c:pt idx="4">
                  <c:v>16.0</c:v>
                </c:pt>
                <c:pt idx="5">
                  <c:v>20.0</c:v>
                </c:pt>
                <c:pt idx="6">
                  <c:v>30.0</c:v>
                </c:pt>
                <c:pt idx="7">
                  <c:v>40.0</c:v>
                </c:pt>
                <c:pt idx="8">
                  <c:v>50.0</c:v>
                </c:pt>
                <c:pt idx="9">
                  <c:v>66.0</c:v>
                </c:pt>
                <c:pt idx="10">
                  <c:v>90.0</c:v>
                </c:pt>
                <c:pt idx="11">
                  <c:v>114.0</c:v>
                </c:pt>
                <c:pt idx="12">
                  <c:v>148.0</c:v>
                </c:pt>
                <c:pt idx="13">
                  <c:v>188.0</c:v>
                </c:pt>
                <c:pt idx="14">
                  <c:v>268.0</c:v>
                </c:pt>
                <c:pt idx="15">
                  <c:v>348.0</c:v>
                </c:pt>
                <c:pt idx="16">
                  <c:v>428.0</c:v>
                </c:pt>
                <c:pt idx="17">
                  <c:v>508.0</c:v>
                </c:pt>
                <c:pt idx="18">
                  <c:v>588.0</c:v>
                </c:pt>
                <c:pt idx="20">
                  <c:v>3.571428571428572</c:v>
                </c:pt>
                <c:pt idx="21">
                  <c:v>7.142857142857143</c:v>
                </c:pt>
                <c:pt idx="22">
                  <c:v>10.71428571428572</c:v>
                </c:pt>
                <c:pt idx="23">
                  <c:v>14.28571428571429</c:v>
                </c:pt>
                <c:pt idx="24">
                  <c:v>17.85714285714286</c:v>
                </c:pt>
                <c:pt idx="25">
                  <c:v>26.78571428571429</c:v>
                </c:pt>
                <c:pt idx="26">
                  <c:v>35.71428571428572</c:v>
                </c:pt>
                <c:pt idx="27">
                  <c:v>44.64285714285714</c:v>
                </c:pt>
                <c:pt idx="28">
                  <c:v>58.92857142857143</c:v>
                </c:pt>
                <c:pt idx="29">
                  <c:v>80.35714285714286</c:v>
                </c:pt>
                <c:pt idx="30">
                  <c:v>101.7857142857143</c:v>
                </c:pt>
                <c:pt idx="31">
                  <c:v>132.1428571428571</c:v>
                </c:pt>
                <c:pt idx="32">
                  <c:v>167.8571428571429</c:v>
                </c:pt>
                <c:pt idx="33">
                  <c:v>239.2857142857143</c:v>
                </c:pt>
                <c:pt idx="34">
                  <c:v>310.7142857142857</c:v>
                </c:pt>
                <c:pt idx="35">
                  <c:v>382.1428571428571</c:v>
                </c:pt>
                <c:pt idx="36">
                  <c:v>453.5714285714286</c:v>
                </c:pt>
                <c:pt idx="37">
                  <c:v>525.0</c:v>
                </c:pt>
                <c:pt idx="39">
                  <c:v>3.571428571428572</c:v>
                </c:pt>
                <c:pt idx="40">
                  <c:v>7.142857142857143</c:v>
                </c:pt>
                <c:pt idx="41">
                  <c:v>10.71428571428572</c:v>
                </c:pt>
                <c:pt idx="42">
                  <c:v>14.28571428571429</c:v>
                </c:pt>
                <c:pt idx="43">
                  <c:v>17.85714285714286</c:v>
                </c:pt>
                <c:pt idx="44">
                  <c:v>26.78571428571429</c:v>
                </c:pt>
                <c:pt idx="45">
                  <c:v>35.71428571428572</c:v>
                </c:pt>
                <c:pt idx="46">
                  <c:v>44.64285714285714</c:v>
                </c:pt>
                <c:pt idx="47">
                  <c:v>58.92857142857143</c:v>
                </c:pt>
                <c:pt idx="48">
                  <c:v>80.35714285714286</c:v>
                </c:pt>
                <c:pt idx="49">
                  <c:v>101.7857142857143</c:v>
                </c:pt>
                <c:pt idx="50">
                  <c:v>132.1428571428571</c:v>
                </c:pt>
                <c:pt idx="51">
                  <c:v>167.8571428571429</c:v>
                </c:pt>
                <c:pt idx="52">
                  <c:v>239.2857142857143</c:v>
                </c:pt>
                <c:pt idx="53">
                  <c:v>310.7142857142857</c:v>
                </c:pt>
                <c:pt idx="54">
                  <c:v>382.1428571428571</c:v>
                </c:pt>
                <c:pt idx="55">
                  <c:v>453.5714285714286</c:v>
                </c:pt>
                <c:pt idx="56">
                  <c:v>525.0</c:v>
                </c:pt>
                <c:pt idx="58">
                  <c:v>1.785714285714286</c:v>
                </c:pt>
                <c:pt idx="59">
                  <c:v>3.571428571428572</c:v>
                </c:pt>
                <c:pt idx="61">
                  <c:v>1.785714285714286</c:v>
                </c:pt>
                <c:pt idx="62">
                  <c:v>3.571428571428572</c:v>
                </c:pt>
                <c:pt idx="63">
                  <c:v>5.357142857142858</c:v>
                </c:pt>
                <c:pt idx="64">
                  <c:v>7.142857142857143</c:v>
                </c:pt>
                <c:pt idx="65">
                  <c:v>8.928571428571429</c:v>
                </c:pt>
                <c:pt idx="66">
                  <c:v>12.5</c:v>
                </c:pt>
                <c:pt idx="67">
                  <c:v>16.07142857142857</c:v>
                </c:pt>
                <c:pt idx="68">
                  <c:v>19.64285714285714</c:v>
                </c:pt>
                <c:pt idx="69">
                  <c:v>23.21428571428571</c:v>
                </c:pt>
                <c:pt idx="70">
                  <c:v>26.78571428571429</c:v>
                </c:pt>
                <c:pt idx="72">
                  <c:v>1.785714285714286</c:v>
                </c:pt>
                <c:pt idx="73">
                  <c:v>3.571428571428572</c:v>
                </c:pt>
                <c:pt idx="74">
                  <c:v>5.357142857142858</c:v>
                </c:pt>
                <c:pt idx="75">
                  <c:v>7.142857142857143</c:v>
                </c:pt>
                <c:pt idx="76">
                  <c:v>8.928571428571429</c:v>
                </c:pt>
                <c:pt idx="77">
                  <c:v>12.5</c:v>
                </c:pt>
                <c:pt idx="78">
                  <c:v>16.07142857142857</c:v>
                </c:pt>
                <c:pt idx="79">
                  <c:v>19.64285714285714</c:v>
                </c:pt>
                <c:pt idx="81">
                  <c:v>1.785714285714286</c:v>
                </c:pt>
                <c:pt idx="82">
                  <c:v>3.571428571428572</c:v>
                </c:pt>
                <c:pt idx="83">
                  <c:v>5.357142857142858</c:v>
                </c:pt>
                <c:pt idx="84">
                  <c:v>7.142857142857143</c:v>
                </c:pt>
                <c:pt idx="85">
                  <c:v>8.928571428571429</c:v>
                </c:pt>
                <c:pt idx="86">
                  <c:v>12.5</c:v>
                </c:pt>
                <c:pt idx="87">
                  <c:v>16.07142857142857</c:v>
                </c:pt>
                <c:pt idx="88">
                  <c:v>19.64285714285714</c:v>
                </c:pt>
                <c:pt idx="89">
                  <c:v>23.21428571428571</c:v>
                </c:pt>
                <c:pt idx="90">
                  <c:v>26.78571428571429</c:v>
                </c:pt>
                <c:pt idx="92">
                  <c:v>1.785714285714286</c:v>
                </c:pt>
                <c:pt idx="93">
                  <c:v>3.571428571428572</c:v>
                </c:pt>
                <c:pt idx="94">
                  <c:v>5.357142857142858</c:v>
                </c:pt>
                <c:pt idx="95">
                  <c:v>7.142857142857143</c:v>
                </c:pt>
                <c:pt idx="96">
                  <c:v>10.71428571428572</c:v>
                </c:pt>
                <c:pt idx="97">
                  <c:v>14.28571428571429</c:v>
                </c:pt>
                <c:pt idx="98">
                  <c:v>17.85714285714286</c:v>
                </c:pt>
                <c:pt idx="100">
                  <c:v>1.785714285714286</c:v>
                </c:pt>
                <c:pt idx="101">
                  <c:v>3.571428571428572</c:v>
                </c:pt>
                <c:pt idx="102">
                  <c:v>5.357142857142858</c:v>
                </c:pt>
                <c:pt idx="103">
                  <c:v>7.142857142857143</c:v>
                </c:pt>
                <c:pt idx="104">
                  <c:v>8.928571428571429</c:v>
                </c:pt>
                <c:pt idx="105">
                  <c:v>12.5</c:v>
                </c:pt>
                <c:pt idx="106">
                  <c:v>16.07142857142857</c:v>
                </c:pt>
                <c:pt idx="107">
                  <c:v>19.64285714285714</c:v>
                </c:pt>
                <c:pt idx="108">
                  <c:v>23.21428571428571</c:v>
                </c:pt>
                <c:pt idx="110">
                  <c:v>1.785714285714286</c:v>
                </c:pt>
                <c:pt idx="111">
                  <c:v>3.571428571428572</c:v>
                </c:pt>
                <c:pt idx="112">
                  <c:v>5.357142857142858</c:v>
                </c:pt>
                <c:pt idx="113">
                  <c:v>7.142857142857143</c:v>
                </c:pt>
                <c:pt idx="114">
                  <c:v>8.928571428571429</c:v>
                </c:pt>
                <c:pt idx="115">
                  <c:v>12.5</c:v>
                </c:pt>
                <c:pt idx="116">
                  <c:v>16.07142857142857</c:v>
                </c:pt>
                <c:pt idx="118">
                  <c:v>1.785714285714286</c:v>
                </c:pt>
                <c:pt idx="119">
                  <c:v>3.571428571428572</c:v>
                </c:pt>
                <c:pt idx="120">
                  <c:v>5.357142857142858</c:v>
                </c:pt>
                <c:pt idx="121">
                  <c:v>7.142857142857143</c:v>
                </c:pt>
                <c:pt idx="122">
                  <c:v>8.928571428571429</c:v>
                </c:pt>
                <c:pt idx="123">
                  <c:v>12.5</c:v>
                </c:pt>
                <c:pt idx="124">
                  <c:v>16.07142857142857</c:v>
                </c:pt>
                <c:pt idx="125">
                  <c:v>19.64285714285714</c:v>
                </c:pt>
                <c:pt idx="126">
                  <c:v>23.21428571428571</c:v>
                </c:pt>
                <c:pt idx="127">
                  <c:v>26.78571428571429</c:v>
                </c:pt>
                <c:pt idx="129">
                  <c:v>1.785714285714286</c:v>
                </c:pt>
                <c:pt idx="130">
                  <c:v>3.571428571428572</c:v>
                </c:pt>
                <c:pt idx="131">
                  <c:v>5.357142857142858</c:v>
                </c:pt>
                <c:pt idx="132">
                  <c:v>7.142857142857143</c:v>
                </c:pt>
                <c:pt idx="133">
                  <c:v>8.928571428571429</c:v>
                </c:pt>
                <c:pt idx="134">
                  <c:v>12.5</c:v>
                </c:pt>
                <c:pt idx="135">
                  <c:v>16.07142857142857</c:v>
                </c:pt>
                <c:pt idx="136">
                  <c:v>19.64285714285714</c:v>
                </c:pt>
                <c:pt idx="137">
                  <c:v>23.21428571428571</c:v>
                </c:pt>
                <c:pt idx="138">
                  <c:v>26.78571428571429</c:v>
                </c:pt>
                <c:pt idx="140">
                  <c:v>1.785714285714286</c:v>
                </c:pt>
                <c:pt idx="141">
                  <c:v>3.571428571428572</c:v>
                </c:pt>
                <c:pt idx="142">
                  <c:v>5.357142857142858</c:v>
                </c:pt>
                <c:pt idx="143">
                  <c:v>7.142857142857143</c:v>
                </c:pt>
                <c:pt idx="144">
                  <c:v>8.928571428571429</c:v>
                </c:pt>
                <c:pt idx="145">
                  <c:v>12.5</c:v>
                </c:pt>
                <c:pt idx="146">
                  <c:v>16.07142857142857</c:v>
                </c:pt>
                <c:pt idx="147">
                  <c:v>19.64285714285714</c:v>
                </c:pt>
                <c:pt idx="148">
                  <c:v>23.21428571428571</c:v>
                </c:pt>
                <c:pt idx="149">
                  <c:v>26.78571428571429</c:v>
                </c:pt>
                <c:pt idx="150">
                  <c:v>30.35714285714286</c:v>
                </c:pt>
                <c:pt idx="151">
                  <c:v>35.71428571428572</c:v>
                </c:pt>
                <c:pt idx="152">
                  <c:v>44.64285714285714</c:v>
                </c:pt>
                <c:pt idx="153">
                  <c:v>53.57142857142858</c:v>
                </c:pt>
                <c:pt idx="154">
                  <c:v>62.50000000000001</c:v>
                </c:pt>
                <c:pt idx="155">
                  <c:v>71.42857142857143</c:v>
                </c:pt>
                <c:pt idx="156">
                  <c:v>80.35714285714286</c:v>
                </c:pt>
                <c:pt idx="158">
                  <c:v>1.785714285714286</c:v>
                </c:pt>
                <c:pt idx="159">
                  <c:v>3.571428571428572</c:v>
                </c:pt>
                <c:pt idx="160">
                  <c:v>5.357142857142858</c:v>
                </c:pt>
                <c:pt idx="161">
                  <c:v>7.142857142857143</c:v>
                </c:pt>
                <c:pt idx="162">
                  <c:v>8.928571428571429</c:v>
                </c:pt>
                <c:pt idx="163">
                  <c:v>12.5</c:v>
                </c:pt>
                <c:pt idx="164">
                  <c:v>16.07142857142857</c:v>
                </c:pt>
                <c:pt idx="165">
                  <c:v>19.64285714285714</c:v>
                </c:pt>
                <c:pt idx="166">
                  <c:v>23.21428571428571</c:v>
                </c:pt>
                <c:pt idx="167">
                  <c:v>26.78571428571429</c:v>
                </c:pt>
                <c:pt idx="168">
                  <c:v>35.71428571428572</c:v>
                </c:pt>
                <c:pt idx="169">
                  <c:v>44.64285714285714</c:v>
                </c:pt>
                <c:pt idx="170">
                  <c:v>58.92857142857143</c:v>
                </c:pt>
                <c:pt idx="171">
                  <c:v>80.35714285714286</c:v>
                </c:pt>
                <c:pt idx="172">
                  <c:v>101.7857142857143</c:v>
                </c:pt>
                <c:pt idx="173">
                  <c:v>132.1428571428571</c:v>
                </c:pt>
                <c:pt idx="174">
                  <c:v>167.8571428571429</c:v>
                </c:pt>
                <c:pt idx="175">
                  <c:v>239.2857142857143</c:v>
                </c:pt>
                <c:pt idx="176">
                  <c:v>310.7142857142857</c:v>
                </c:pt>
                <c:pt idx="177">
                  <c:v>382.1428571428571</c:v>
                </c:pt>
                <c:pt idx="179">
                  <c:v>1.785714285714286</c:v>
                </c:pt>
                <c:pt idx="180">
                  <c:v>3.571428571428572</c:v>
                </c:pt>
                <c:pt idx="181">
                  <c:v>5.357142857142858</c:v>
                </c:pt>
                <c:pt idx="182">
                  <c:v>7.142857142857143</c:v>
                </c:pt>
                <c:pt idx="183">
                  <c:v>8.928571428571429</c:v>
                </c:pt>
                <c:pt idx="184">
                  <c:v>12.5</c:v>
                </c:pt>
                <c:pt idx="185">
                  <c:v>16.07142857142857</c:v>
                </c:pt>
                <c:pt idx="186">
                  <c:v>19.64285714285714</c:v>
                </c:pt>
                <c:pt idx="187">
                  <c:v>23.21428571428571</c:v>
                </c:pt>
                <c:pt idx="188">
                  <c:v>26.78571428571429</c:v>
                </c:pt>
                <c:pt idx="189">
                  <c:v>35.71428571428572</c:v>
                </c:pt>
                <c:pt idx="190">
                  <c:v>44.64285714285714</c:v>
                </c:pt>
                <c:pt idx="191">
                  <c:v>58.92857142857143</c:v>
                </c:pt>
                <c:pt idx="193">
                  <c:v>1.785714285714286</c:v>
                </c:pt>
                <c:pt idx="194">
                  <c:v>3.571428571428572</c:v>
                </c:pt>
                <c:pt idx="195">
                  <c:v>5.357142857142858</c:v>
                </c:pt>
                <c:pt idx="196">
                  <c:v>7.142857142857143</c:v>
                </c:pt>
                <c:pt idx="197">
                  <c:v>8.928571428571429</c:v>
                </c:pt>
                <c:pt idx="198">
                  <c:v>12.5</c:v>
                </c:pt>
                <c:pt idx="199">
                  <c:v>16.07142857142857</c:v>
                </c:pt>
                <c:pt idx="200">
                  <c:v>19.64285714285714</c:v>
                </c:pt>
                <c:pt idx="201">
                  <c:v>23.21428571428571</c:v>
                </c:pt>
                <c:pt idx="202">
                  <c:v>26.78571428571429</c:v>
                </c:pt>
                <c:pt idx="203">
                  <c:v>35.71428571428572</c:v>
                </c:pt>
                <c:pt idx="204">
                  <c:v>44.64285714285714</c:v>
                </c:pt>
                <c:pt idx="205">
                  <c:v>58.92857142857143</c:v>
                </c:pt>
                <c:pt idx="206">
                  <c:v>80.35714285714286</c:v>
                </c:pt>
                <c:pt idx="207">
                  <c:v>101.7857142857143</c:v>
                </c:pt>
              </c:numCache>
            </c:numRef>
          </c:xVal>
          <c:yVal>
            <c:numRef>
              <c:f>Sheet1!$B$2:$B$209</c:f>
              <c:numCache>
                <c:formatCode>General</c:formatCode>
                <c:ptCount val="208"/>
                <c:pt idx="1">
                  <c:v>6.9794</c:v>
                </c:pt>
                <c:pt idx="2">
                  <c:v>9.5208</c:v>
                </c:pt>
                <c:pt idx="3">
                  <c:v>12.5724</c:v>
                </c:pt>
                <c:pt idx="4">
                  <c:v>16.2849</c:v>
                </c:pt>
                <c:pt idx="5">
                  <c:v>18.5099</c:v>
                </c:pt>
                <c:pt idx="6">
                  <c:v>23.3971</c:v>
                </c:pt>
                <c:pt idx="7">
                  <c:v>29.7007</c:v>
                </c:pt>
                <c:pt idx="8">
                  <c:v>35.7852</c:v>
                </c:pt>
                <c:pt idx="9">
                  <c:v>43.8765</c:v>
                </c:pt>
                <c:pt idx="10">
                  <c:v>52.8234</c:v>
                </c:pt>
                <c:pt idx="11">
                  <c:v>66.15049999999999</c:v>
                </c:pt>
                <c:pt idx="12">
                  <c:v>78.5649</c:v>
                </c:pt>
                <c:pt idx="13">
                  <c:v>96.7516</c:v>
                </c:pt>
                <c:pt idx="14">
                  <c:v>133.4988</c:v>
                </c:pt>
                <c:pt idx="15">
                  <c:v>170.7666</c:v>
                </c:pt>
                <c:pt idx="16">
                  <c:v>205.5565</c:v>
                </c:pt>
                <c:pt idx="17">
                  <c:v>242.7432</c:v>
                </c:pt>
                <c:pt idx="18">
                  <c:v>284.0712</c:v>
                </c:pt>
                <c:pt idx="20">
                  <c:v>14.5209098</c:v>
                </c:pt>
                <c:pt idx="21">
                  <c:v>17.76386475</c:v>
                </c:pt>
                <c:pt idx="22">
                  <c:v>20.92770782</c:v>
                </c:pt>
                <c:pt idx="23">
                  <c:v>22.25421831</c:v>
                </c:pt>
                <c:pt idx="24">
                  <c:v>24.53547353</c:v>
                </c:pt>
                <c:pt idx="25">
                  <c:v>27.81379752</c:v>
                </c:pt>
                <c:pt idx="26">
                  <c:v>34.21486831</c:v>
                </c:pt>
                <c:pt idx="27">
                  <c:v>39.87287967</c:v>
                </c:pt>
                <c:pt idx="28">
                  <c:v>48.0045</c:v>
                </c:pt>
                <c:pt idx="29">
                  <c:v>61.11032</c:v>
                </c:pt>
                <c:pt idx="30">
                  <c:v>74.56131</c:v>
                </c:pt>
                <c:pt idx="31">
                  <c:v>91.71995</c:v>
                </c:pt>
                <c:pt idx="32">
                  <c:v>114.2095</c:v>
                </c:pt>
                <c:pt idx="33">
                  <c:v>154.8613</c:v>
                </c:pt>
                <c:pt idx="34">
                  <c:v>194.3306</c:v>
                </c:pt>
                <c:pt idx="35">
                  <c:v>240.0346</c:v>
                </c:pt>
                <c:pt idx="36">
                  <c:v>285.5348</c:v>
                </c:pt>
                <c:pt idx="37">
                  <c:v>326.587625</c:v>
                </c:pt>
                <c:pt idx="39">
                  <c:v>5.720228916</c:v>
                </c:pt>
                <c:pt idx="40">
                  <c:v>8.582101449</c:v>
                </c:pt>
                <c:pt idx="41">
                  <c:v>11.85903865</c:v>
                </c:pt>
                <c:pt idx="42">
                  <c:v>15.97480417</c:v>
                </c:pt>
                <c:pt idx="43">
                  <c:v>19.3648375</c:v>
                </c:pt>
                <c:pt idx="44">
                  <c:v>23.83812575</c:v>
                </c:pt>
                <c:pt idx="45">
                  <c:v>29.13559833</c:v>
                </c:pt>
                <c:pt idx="46">
                  <c:v>34.27028452</c:v>
                </c:pt>
                <c:pt idx="47">
                  <c:v>42.21858159</c:v>
                </c:pt>
                <c:pt idx="48">
                  <c:v>52.90200837</c:v>
                </c:pt>
                <c:pt idx="49">
                  <c:v>64.68711345</c:v>
                </c:pt>
                <c:pt idx="50">
                  <c:v>81.56645607</c:v>
                </c:pt>
                <c:pt idx="51">
                  <c:v>98.24039749</c:v>
                </c:pt>
                <c:pt idx="52">
                  <c:v>134.9595816</c:v>
                </c:pt>
                <c:pt idx="53">
                  <c:v>171.9021757</c:v>
                </c:pt>
                <c:pt idx="54">
                  <c:v>212.0008368</c:v>
                </c:pt>
                <c:pt idx="55">
                  <c:v>254.6827615</c:v>
                </c:pt>
                <c:pt idx="56">
                  <c:v>300.0410504</c:v>
                </c:pt>
                <c:pt idx="58">
                  <c:v>6.64649718</c:v>
                </c:pt>
                <c:pt idx="59">
                  <c:v>12.1245317</c:v>
                </c:pt>
                <c:pt idx="61">
                  <c:v>11.413</c:v>
                </c:pt>
                <c:pt idx="62">
                  <c:v>13.797</c:v>
                </c:pt>
                <c:pt idx="63">
                  <c:v>16.006</c:v>
                </c:pt>
                <c:pt idx="64">
                  <c:v>18.244</c:v>
                </c:pt>
                <c:pt idx="65">
                  <c:v>19.461</c:v>
                </c:pt>
                <c:pt idx="66">
                  <c:v>23.277</c:v>
                </c:pt>
                <c:pt idx="67">
                  <c:v>26.844</c:v>
                </c:pt>
                <c:pt idx="68">
                  <c:v>31.045</c:v>
                </c:pt>
                <c:pt idx="69">
                  <c:v>34.469</c:v>
                </c:pt>
                <c:pt idx="70">
                  <c:v>36.553</c:v>
                </c:pt>
                <c:pt idx="72">
                  <c:v>6.213</c:v>
                </c:pt>
                <c:pt idx="73">
                  <c:v>9.189</c:v>
                </c:pt>
                <c:pt idx="74">
                  <c:v>11.529</c:v>
                </c:pt>
                <c:pt idx="75">
                  <c:v>13.75</c:v>
                </c:pt>
                <c:pt idx="76">
                  <c:v>15.232</c:v>
                </c:pt>
                <c:pt idx="77">
                  <c:v>17.8712</c:v>
                </c:pt>
                <c:pt idx="78">
                  <c:v>21.273</c:v>
                </c:pt>
                <c:pt idx="79">
                  <c:v>23.49</c:v>
                </c:pt>
                <c:pt idx="81">
                  <c:v>7.558920833</c:v>
                </c:pt>
                <c:pt idx="82">
                  <c:v>9.882072034</c:v>
                </c:pt>
                <c:pt idx="83">
                  <c:v>13.04201235</c:v>
                </c:pt>
                <c:pt idx="84">
                  <c:v>15.84277293</c:v>
                </c:pt>
                <c:pt idx="85">
                  <c:v>18.5602644628099</c:v>
                </c:pt>
                <c:pt idx="86">
                  <c:v>21.56641152263375</c:v>
                </c:pt>
                <c:pt idx="87">
                  <c:v>24.524396</c:v>
                </c:pt>
                <c:pt idx="88">
                  <c:v>27.52402510460252</c:v>
                </c:pt>
                <c:pt idx="89">
                  <c:v>29.92468032786885</c:v>
                </c:pt>
                <c:pt idx="90">
                  <c:v>32.90289166666667</c:v>
                </c:pt>
                <c:pt idx="92">
                  <c:v>5.741104418</c:v>
                </c:pt>
                <c:pt idx="93">
                  <c:v>8.526457983</c:v>
                </c:pt>
                <c:pt idx="94">
                  <c:v>11.10090756</c:v>
                </c:pt>
                <c:pt idx="95">
                  <c:v>13.48344958</c:v>
                </c:pt>
                <c:pt idx="96">
                  <c:v>15.88641975</c:v>
                </c:pt>
                <c:pt idx="97">
                  <c:v>18.70696735</c:v>
                </c:pt>
                <c:pt idx="98">
                  <c:v>21.32915306</c:v>
                </c:pt>
                <c:pt idx="100">
                  <c:v>9.018675105</c:v>
                </c:pt>
                <c:pt idx="101">
                  <c:v>10.53588511</c:v>
                </c:pt>
                <c:pt idx="102">
                  <c:v>12.35846473</c:v>
                </c:pt>
                <c:pt idx="103">
                  <c:v>13.93443852</c:v>
                </c:pt>
                <c:pt idx="104">
                  <c:v>15.43072803</c:v>
                </c:pt>
                <c:pt idx="105">
                  <c:v>17.51214226</c:v>
                </c:pt>
                <c:pt idx="106">
                  <c:v>20.13232231</c:v>
                </c:pt>
                <c:pt idx="107">
                  <c:v>22.44008871</c:v>
                </c:pt>
                <c:pt idx="108">
                  <c:v>25.10621186</c:v>
                </c:pt>
                <c:pt idx="110">
                  <c:v>5.711</c:v>
                </c:pt>
                <c:pt idx="111">
                  <c:v>8.173</c:v>
                </c:pt>
                <c:pt idx="112">
                  <c:v>10.358</c:v>
                </c:pt>
                <c:pt idx="113">
                  <c:v>12.428</c:v>
                </c:pt>
                <c:pt idx="114">
                  <c:v>14.647</c:v>
                </c:pt>
                <c:pt idx="115">
                  <c:v>17.519</c:v>
                </c:pt>
                <c:pt idx="116">
                  <c:v>20.213</c:v>
                </c:pt>
                <c:pt idx="118">
                  <c:v>8.803</c:v>
                </c:pt>
                <c:pt idx="119">
                  <c:v>11.267</c:v>
                </c:pt>
                <c:pt idx="120">
                  <c:v>14.362</c:v>
                </c:pt>
                <c:pt idx="121">
                  <c:v>16.358</c:v>
                </c:pt>
                <c:pt idx="122">
                  <c:v>17.107</c:v>
                </c:pt>
                <c:pt idx="123">
                  <c:v>20.445</c:v>
                </c:pt>
                <c:pt idx="124">
                  <c:v>23.567</c:v>
                </c:pt>
                <c:pt idx="125">
                  <c:v>26.643</c:v>
                </c:pt>
                <c:pt idx="126">
                  <c:v>29.653</c:v>
                </c:pt>
                <c:pt idx="127">
                  <c:v>32.961</c:v>
                </c:pt>
                <c:pt idx="129">
                  <c:v>8.835</c:v>
                </c:pt>
                <c:pt idx="130">
                  <c:v>12.227</c:v>
                </c:pt>
                <c:pt idx="131">
                  <c:v>15.849</c:v>
                </c:pt>
                <c:pt idx="132">
                  <c:v>20.037</c:v>
                </c:pt>
                <c:pt idx="133">
                  <c:v>22.411</c:v>
                </c:pt>
                <c:pt idx="134">
                  <c:v>24.952</c:v>
                </c:pt>
                <c:pt idx="135">
                  <c:v>27.915</c:v>
                </c:pt>
                <c:pt idx="136">
                  <c:v>30.546</c:v>
                </c:pt>
                <c:pt idx="137">
                  <c:v>33.391</c:v>
                </c:pt>
                <c:pt idx="138">
                  <c:v>35.928</c:v>
                </c:pt>
                <c:pt idx="140">
                  <c:v>8.169268085106387</c:v>
                </c:pt>
                <c:pt idx="141">
                  <c:v>10.11087499999999</c:v>
                </c:pt>
                <c:pt idx="142">
                  <c:v>12.55602500000001</c:v>
                </c:pt>
                <c:pt idx="143">
                  <c:v>14.55262931034483</c:v>
                </c:pt>
                <c:pt idx="144">
                  <c:v>16.22901276595745</c:v>
                </c:pt>
                <c:pt idx="145">
                  <c:v>19.24388839285712</c:v>
                </c:pt>
                <c:pt idx="146">
                  <c:v>21.68275324675326</c:v>
                </c:pt>
                <c:pt idx="147">
                  <c:v>23.91030290456431</c:v>
                </c:pt>
                <c:pt idx="148">
                  <c:v>25.50155601659753</c:v>
                </c:pt>
                <c:pt idx="149">
                  <c:v>28.78880912863072</c:v>
                </c:pt>
                <c:pt idx="150">
                  <c:v>32.68937860082304</c:v>
                </c:pt>
                <c:pt idx="151">
                  <c:v>36.70035146443511</c:v>
                </c:pt>
                <c:pt idx="152">
                  <c:v>41.65032217573219</c:v>
                </c:pt>
                <c:pt idx="153">
                  <c:v>47.32169037656903</c:v>
                </c:pt>
                <c:pt idx="154">
                  <c:v>53.03157575757575</c:v>
                </c:pt>
                <c:pt idx="155">
                  <c:v>59.05167088607594</c:v>
                </c:pt>
                <c:pt idx="156">
                  <c:v>64.0210705394191</c:v>
                </c:pt>
                <c:pt idx="158">
                  <c:v>13.45292682926829</c:v>
                </c:pt>
                <c:pt idx="159">
                  <c:v>17.52605416666668</c:v>
                </c:pt>
                <c:pt idx="160">
                  <c:v>19.57235443037973</c:v>
                </c:pt>
                <c:pt idx="161">
                  <c:v>21.36013043478261</c:v>
                </c:pt>
                <c:pt idx="162">
                  <c:v>23.53790689655171</c:v>
                </c:pt>
                <c:pt idx="163">
                  <c:v>25.58830830039525</c:v>
                </c:pt>
                <c:pt idx="164">
                  <c:v>28.06488429752067</c:v>
                </c:pt>
                <c:pt idx="165">
                  <c:v>30.25807659574469</c:v>
                </c:pt>
                <c:pt idx="166">
                  <c:v>32.511489626556</c:v>
                </c:pt>
                <c:pt idx="167">
                  <c:v>35.25556573705181</c:v>
                </c:pt>
                <c:pt idx="168">
                  <c:v>40.94043514644351</c:v>
                </c:pt>
                <c:pt idx="169">
                  <c:v>46.38985772357724</c:v>
                </c:pt>
                <c:pt idx="170">
                  <c:v>54.44013983050842</c:v>
                </c:pt>
                <c:pt idx="171">
                  <c:v>64.28651028806584</c:v>
                </c:pt>
                <c:pt idx="172">
                  <c:v>75.70975206611573</c:v>
                </c:pt>
                <c:pt idx="173">
                  <c:v>89.05713135593215</c:v>
                </c:pt>
                <c:pt idx="174">
                  <c:v>108.549325</c:v>
                </c:pt>
                <c:pt idx="175">
                  <c:v>142.8448484848486</c:v>
                </c:pt>
                <c:pt idx="176">
                  <c:v>174.0229795918367</c:v>
                </c:pt>
                <c:pt idx="177">
                  <c:v>205.0400416666666</c:v>
                </c:pt>
                <c:pt idx="179">
                  <c:v>10.65508403361344</c:v>
                </c:pt>
                <c:pt idx="180">
                  <c:v>13.96076422764226</c:v>
                </c:pt>
                <c:pt idx="181">
                  <c:v>16.46856355932204</c:v>
                </c:pt>
                <c:pt idx="182">
                  <c:v>19.00895454545455</c:v>
                </c:pt>
                <c:pt idx="183">
                  <c:v>21.19989591078068</c:v>
                </c:pt>
                <c:pt idx="184">
                  <c:v>24.03455371900824</c:v>
                </c:pt>
                <c:pt idx="185">
                  <c:v>26.79555833333332</c:v>
                </c:pt>
                <c:pt idx="186">
                  <c:v>29.5391700404858</c:v>
                </c:pt>
                <c:pt idx="187">
                  <c:v>31.57943252595157</c:v>
                </c:pt>
                <c:pt idx="188">
                  <c:v>34.17717578125</c:v>
                </c:pt>
                <c:pt idx="189">
                  <c:v>38.77886639676114</c:v>
                </c:pt>
                <c:pt idx="190">
                  <c:v>40.06215833333335</c:v>
                </c:pt>
                <c:pt idx="191">
                  <c:v>44.30675522388056</c:v>
                </c:pt>
                <c:pt idx="193">
                  <c:v>10.60763909774436</c:v>
                </c:pt>
                <c:pt idx="194">
                  <c:v>13.73964135021097</c:v>
                </c:pt>
                <c:pt idx="195">
                  <c:v>16.08588796680498</c:v>
                </c:pt>
                <c:pt idx="196">
                  <c:v>18.27451525423729</c:v>
                </c:pt>
                <c:pt idx="197">
                  <c:v>19.85519895287958</c:v>
                </c:pt>
                <c:pt idx="198">
                  <c:v>22.34796603773584</c:v>
                </c:pt>
                <c:pt idx="199">
                  <c:v>23.64545991561182</c:v>
                </c:pt>
                <c:pt idx="200">
                  <c:v>26.66613750000001</c:v>
                </c:pt>
                <c:pt idx="201">
                  <c:v>29.42399586776862</c:v>
                </c:pt>
                <c:pt idx="202">
                  <c:v>31.54344672131146</c:v>
                </c:pt>
                <c:pt idx="203">
                  <c:v>35.59789547038326</c:v>
                </c:pt>
                <c:pt idx="204">
                  <c:v>40.24500843881857</c:v>
                </c:pt>
                <c:pt idx="205">
                  <c:v>48.44514583333335</c:v>
                </c:pt>
                <c:pt idx="206">
                  <c:v>58.9639236111111</c:v>
                </c:pt>
                <c:pt idx="207">
                  <c:v>70.98668584070792</c:v>
                </c:pt>
              </c:numCache>
            </c:numRef>
          </c:yVal>
        </c:ser>
        <c:axId val="70669800"/>
        <c:axId val="70733032"/>
      </c:scatterChart>
      <c:valAx>
        <c:axId val="70669800"/>
        <c:scaling>
          <c:orientation val="minMax"/>
          <c:max val="100.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mg/L of Kaolin Clay</a:t>
                </a:r>
              </a:p>
            </c:rich>
          </c:tx>
          <c:layout/>
        </c:title>
        <c:numFmt formatCode="General" sourceLinked="1"/>
        <c:tickLblPos val="nextTo"/>
        <c:crossAx val="70733032"/>
        <c:crosses val="autoZero"/>
        <c:crossBetween val="midCat"/>
      </c:valAx>
      <c:valAx>
        <c:axId val="70733032"/>
        <c:scaling>
          <c:orientation val="minMax"/>
          <c:max val="100.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NTU</a:t>
                </a:r>
              </a:p>
            </c:rich>
          </c:tx>
          <c:layout/>
        </c:title>
        <c:numFmt formatCode="General" sourceLinked="1"/>
        <c:tickLblPos val="nextTo"/>
        <c:crossAx val="70669800"/>
        <c:crosses val="autoZero"/>
        <c:crossBetween val="midCat"/>
      </c:valAx>
    </c:plotArea>
    <c:plotVisOnly val="1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584200</xdr:colOff>
      <xdr:row>3</xdr:row>
      <xdr:rowOff>25400</xdr:rowOff>
    </xdr:from>
    <xdr:to>
      <xdr:col>11</xdr:col>
      <xdr:colOff>12700</xdr:colOff>
      <xdr:row>27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209"/>
  <sheetViews>
    <sheetView tabSelected="1" topLeftCell="A171" workbookViewId="0">
      <selection activeCell="B194" sqref="B194"/>
    </sheetView>
  </sheetViews>
  <sheetFormatPr baseColWidth="10" defaultRowHeight="13"/>
  <sheetData>
    <row r="1" spans="1:3">
      <c r="A1" t="s">
        <v>0</v>
      </c>
      <c r="B1" t="s">
        <v>1</v>
      </c>
      <c r="C1" t="s">
        <v>2</v>
      </c>
    </row>
    <row r="2" spans="1:3">
      <c r="C2">
        <v>0</v>
      </c>
    </row>
    <row r="3" spans="1:3">
      <c r="A3">
        <v>4</v>
      </c>
      <c r="B3">
        <v>6.9794</v>
      </c>
      <c r="C3">
        <v>10</v>
      </c>
    </row>
    <row r="4" spans="1:3">
      <c r="A4">
        <v>8</v>
      </c>
      <c r="B4">
        <v>9.5207999999999995</v>
      </c>
      <c r="C4">
        <v>20</v>
      </c>
    </row>
    <row r="5" spans="1:3">
      <c r="A5">
        <v>12</v>
      </c>
      <c r="B5">
        <v>12.5724</v>
      </c>
      <c r="C5">
        <v>30</v>
      </c>
    </row>
    <row r="6" spans="1:3">
      <c r="A6">
        <v>16</v>
      </c>
      <c r="B6">
        <v>16.2849</v>
      </c>
      <c r="C6">
        <v>40</v>
      </c>
    </row>
    <row r="7" spans="1:3">
      <c r="A7">
        <v>20</v>
      </c>
      <c r="B7">
        <v>18.509899999999998</v>
      </c>
      <c r="C7">
        <v>50</v>
      </c>
    </row>
    <row r="8" spans="1:3">
      <c r="A8">
        <v>30</v>
      </c>
      <c r="B8">
        <v>23.397099999999998</v>
      </c>
      <c r="C8">
        <v>75</v>
      </c>
    </row>
    <row r="9" spans="1:3">
      <c r="A9">
        <v>40</v>
      </c>
      <c r="B9">
        <v>29.700700000000001</v>
      </c>
      <c r="C9">
        <v>100</v>
      </c>
    </row>
    <row r="10" spans="1:3">
      <c r="A10">
        <v>50</v>
      </c>
      <c r="B10">
        <v>35.785200000000003</v>
      </c>
      <c r="C10">
        <v>125</v>
      </c>
    </row>
    <row r="11" spans="1:3">
      <c r="A11">
        <v>66</v>
      </c>
      <c r="B11">
        <v>43.8765</v>
      </c>
      <c r="C11">
        <v>165</v>
      </c>
    </row>
    <row r="12" spans="1:3">
      <c r="A12">
        <v>90</v>
      </c>
      <c r="B12">
        <v>52.823399999999999</v>
      </c>
      <c r="C12">
        <v>225</v>
      </c>
    </row>
    <row r="13" spans="1:3">
      <c r="A13">
        <v>114</v>
      </c>
      <c r="B13">
        <v>66.150499999999994</v>
      </c>
      <c r="C13">
        <v>285</v>
      </c>
    </row>
    <row r="14" spans="1:3">
      <c r="A14">
        <v>148</v>
      </c>
      <c r="B14">
        <v>78.564899999999994</v>
      </c>
      <c r="C14">
        <v>370</v>
      </c>
    </row>
    <row r="15" spans="1:3">
      <c r="A15">
        <v>188</v>
      </c>
      <c r="B15">
        <v>96.751599999999996</v>
      </c>
      <c r="C15">
        <v>470</v>
      </c>
    </row>
    <row r="16" spans="1:3">
      <c r="A16">
        <v>268</v>
      </c>
      <c r="B16">
        <v>133.49879999999999</v>
      </c>
      <c r="C16">
        <v>670</v>
      </c>
    </row>
    <row r="17" spans="1:3">
      <c r="A17">
        <v>348</v>
      </c>
      <c r="B17">
        <v>170.76660000000001</v>
      </c>
      <c r="C17">
        <v>870</v>
      </c>
    </row>
    <row r="18" spans="1:3">
      <c r="A18">
        <v>428</v>
      </c>
      <c r="B18">
        <v>205.5565</v>
      </c>
      <c r="C18">
        <v>1070</v>
      </c>
    </row>
    <row r="19" spans="1:3">
      <c r="A19">
        <v>508</v>
      </c>
      <c r="B19">
        <v>242.7432</v>
      </c>
      <c r="C19">
        <v>1270</v>
      </c>
    </row>
    <row r="20" spans="1:3">
      <c r="A20">
        <v>588</v>
      </c>
      <c r="B20">
        <v>284.07119999999998</v>
      </c>
      <c r="C20">
        <v>1470</v>
      </c>
    </row>
    <row r="21" spans="1:3">
      <c r="B21" s="1"/>
      <c r="C21">
        <v>0</v>
      </c>
    </row>
    <row r="22" spans="1:3">
      <c r="A22">
        <f>C22/2.8</f>
        <v>3.5714285714285716</v>
      </c>
      <c r="B22" s="1">
        <v>14.5209098</v>
      </c>
      <c r="C22">
        <v>10</v>
      </c>
    </row>
    <row r="23" spans="1:3">
      <c r="A23">
        <f t="shared" ref="A23:A86" si="0">C23/2.8</f>
        <v>7.1428571428571432</v>
      </c>
      <c r="B23">
        <v>17.76386475</v>
      </c>
      <c r="C23">
        <v>20</v>
      </c>
    </row>
    <row r="24" spans="1:3">
      <c r="A24">
        <f t="shared" si="0"/>
        <v>10.714285714285715</v>
      </c>
      <c r="B24">
        <v>20.927707819999998</v>
      </c>
      <c r="C24">
        <v>30</v>
      </c>
    </row>
    <row r="25" spans="1:3">
      <c r="A25">
        <f t="shared" si="0"/>
        <v>14.285714285714286</v>
      </c>
      <c r="B25">
        <v>22.254218309999999</v>
      </c>
      <c r="C25">
        <v>40</v>
      </c>
    </row>
    <row r="26" spans="1:3">
      <c r="A26">
        <f t="shared" si="0"/>
        <v>17.857142857142858</v>
      </c>
      <c r="B26">
        <v>24.535473530000001</v>
      </c>
      <c r="C26">
        <v>50</v>
      </c>
    </row>
    <row r="27" spans="1:3">
      <c r="A27">
        <f t="shared" si="0"/>
        <v>26.785714285714288</v>
      </c>
      <c r="B27">
        <v>27.813797520000001</v>
      </c>
      <c r="C27">
        <v>75</v>
      </c>
    </row>
    <row r="28" spans="1:3">
      <c r="A28">
        <f t="shared" si="0"/>
        <v>35.714285714285715</v>
      </c>
      <c r="B28">
        <v>34.21486831</v>
      </c>
      <c r="C28">
        <v>100</v>
      </c>
    </row>
    <row r="29" spans="1:3">
      <c r="A29">
        <f t="shared" si="0"/>
        <v>44.642857142857146</v>
      </c>
      <c r="B29" s="1">
        <v>39.872879670000003</v>
      </c>
      <c r="C29">
        <v>125</v>
      </c>
    </row>
    <row r="30" spans="1:3">
      <c r="A30">
        <f t="shared" si="0"/>
        <v>58.928571428571431</v>
      </c>
      <c r="B30">
        <v>48.0045</v>
      </c>
      <c r="C30">
        <v>165</v>
      </c>
    </row>
    <row r="31" spans="1:3">
      <c r="A31">
        <f t="shared" si="0"/>
        <v>80.357142857142861</v>
      </c>
      <c r="B31">
        <f>61.11032</f>
        <v>61.110320000000002</v>
      </c>
      <c r="C31">
        <v>225</v>
      </c>
    </row>
    <row r="32" spans="1:3">
      <c r="A32">
        <f t="shared" si="0"/>
        <v>101.78571428571429</v>
      </c>
      <c r="B32">
        <f>74.56131</f>
        <v>74.561310000000006</v>
      </c>
      <c r="C32">
        <v>285</v>
      </c>
    </row>
    <row r="33" spans="1:3">
      <c r="A33">
        <f t="shared" si="0"/>
        <v>132.14285714285714</v>
      </c>
      <c r="B33">
        <f>91.71995</f>
        <v>91.719949999999997</v>
      </c>
      <c r="C33">
        <v>370</v>
      </c>
    </row>
    <row r="34" spans="1:3">
      <c r="A34">
        <f t="shared" si="0"/>
        <v>167.85714285714286</v>
      </c>
      <c r="B34">
        <f>114.2095</f>
        <v>114.20950000000001</v>
      </c>
      <c r="C34">
        <v>470</v>
      </c>
    </row>
    <row r="35" spans="1:3">
      <c r="A35">
        <f t="shared" si="0"/>
        <v>239.28571428571431</v>
      </c>
      <c r="B35">
        <f>154.8613</f>
        <v>154.8613</v>
      </c>
      <c r="C35">
        <v>670</v>
      </c>
    </row>
    <row r="36" spans="1:3">
      <c r="A36">
        <f t="shared" si="0"/>
        <v>310.71428571428572</v>
      </c>
      <c r="B36">
        <f>194.3306</f>
        <v>194.3306</v>
      </c>
      <c r="C36">
        <v>870</v>
      </c>
    </row>
    <row r="37" spans="1:3">
      <c r="A37">
        <f t="shared" si="0"/>
        <v>382.14285714285717</v>
      </c>
      <c r="B37">
        <v>240.03460000000001</v>
      </c>
      <c r="C37">
        <v>1070</v>
      </c>
    </row>
    <row r="38" spans="1:3">
      <c r="A38">
        <f t="shared" si="0"/>
        <v>453.57142857142861</v>
      </c>
      <c r="B38">
        <v>285.53480000000002</v>
      </c>
      <c r="C38">
        <v>1270</v>
      </c>
    </row>
    <row r="39" spans="1:3">
      <c r="A39">
        <f t="shared" si="0"/>
        <v>525</v>
      </c>
      <c r="B39">
        <v>326.587625</v>
      </c>
      <c r="C39">
        <v>1470</v>
      </c>
    </row>
    <row r="40" spans="1:3">
      <c r="C40">
        <v>0</v>
      </c>
    </row>
    <row r="41" spans="1:3">
      <c r="A41">
        <f t="shared" si="0"/>
        <v>3.5714285714285716</v>
      </c>
      <c r="B41">
        <v>5.7202289159999999</v>
      </c>
      <c r="C41">
        <v>10</v>
      </c>
    </row>
    <row r="42" spans="1:3">
      <c r="A42">
        <f t="shared" si="0"/>
        <v>7.1428571428571432</v>
      </c>
      <c r="B42">
        <v>8.5821014489999996</v>
      </c>
      <c r="C42">
        <v>20</v>
      </c>
    </row>
    <row r="43" spans="1:3">
      <c r="A43">
        <f t="shared" si="0"/>
        <v>10.714285714285715</v>
      </c>
      <c r="B43">
        <v>11.85903865</v>
      </c>
      <c r="C43">
        <v>30</v>
      </c>
    </row>
    <row r="44" spans="1:3">
      <c r="A44">
        <f t="shared" si="0"/>
        <v>14.285714285714286</v>
      </c>
      <c r="B44">
        <v>15.974804170000001</v>
      </c>
      <c r="C44">
        <v>40</v>
      </c>
    </row>
    <row r="45" spans="1:3">
      <c r="A45">
        <f t="shared" si="0"/>
        <v>17.857142857142858</v>
      </c>
      <c r="B45">
        <v>19.3648375</v>
      </c>
      <c r="C45">
        <v>50</v>
      </c>
    </row>
    <row r="46" spans="1:3">
      <c r="A46">
        <f t="shared" si="0"/>
        <v>26.785714285714288</v>
      </c>
      <c r="B46">
        <v>23.83812575</v>
      </c>
      <c r="C46">
        <v>75</v>
      </c>
    </row>
    <row r="47" spans="1:3">
      <c r="A47">
        <f t="shared" si="0"/>
        <v>35.714285714285715</v>
      </c>
      <c r="B47">
        <v>29.135598330000001</v>
      </c>
      <c r="C47">
        <v>100</v>
      </c>
    </row>
    <row r="48" spans="1:3">
      <c r="A48">
        <f t="shared" si="0"/>
        <v>44.642857142857146</v>
      </c>
      <c r="B48">
        <v>34.270284519999997</v>
      </c>
      <c r="C48">
        <v>125</v>
      </c>
    </row>
    <row r="49" spans="1:3">
      <c r="A49">
        <f t="shared" si="0"/>
        <v>58.928571428571431</v>
      </c>
      <c r="B49">
        <v>42.218581589999999</v>
      </c>
      <c r="C49">
        <v>165</v>
      </c>
    </row>
    <row r="50" spans="1:3">
      <c r="A50">
        <f t="shared" si="0"/>
        <v>80.357142857142861</v>
      </c>
      <c r="B50">
        <v>52.902008369999997</v>
      </c>
      <c r="C50">
        <v>225</v>
      </c>
    </row>
    <row r="51" spans="1:3">
      <c r="A51">
        <f t="shared" si="0"/>
        <v>101.78571428571429</v>
      </c>
      <c r="B51">
        <v>64.687113449999998</v>
      </c>
      <c r="C51">
        <v>285</v>
      </c>
    </row>
    <row r="52" spans="1:3">
      <c r="A52">
        <f t="shared" si="0"/>
        <v>132.14285714285714</v>
      </c>
      <c r="B52">
        <v>81.566456070000001</v>
      </c>
      <c r="C52">
        <v>370</v>
      </c>
    </row>
    <row r="53" spans="1:3">
      <c r="A53">
        <f t="shared" si="0"/>
        <v>167.85714285714286</v>
      </c>
      <c r="B53">
        <v>98.240397490000007</v>
      </c>
      <c r="C53">
        <v>470</v>
      </c>
    </row>
    <row r="54" spans="1:3">
      <c r="A54">
        <f t="shared" si="0"/>
        <v>239.28571428571431</v>
      </c>
      <c r="B54">
        <v>134.95958160000001</v>
      </c>
      <c r="C54">
        <v>670</v>
      </c>
    </row>
    <row r="55" spans="1:3">
      <c r="A55">
        <f t="shared" si="0"/>
        <v>310.71428571428572</v>
      </c>
      <c r="B55">
        <v>171.90217569999999</v>
      </c>
      <c r="C55">
        <v>870</v>
      </c>
    </row>
    <row r="56" spans="1:3">
      <c r="A56">
        <f t="shared" si="0"/>
        <v>382.14285714285717</v>
      </c>
      <c r="B56">
        <v>212.0008368</v>
      </c>
      <c r="C56">
        <v>1070</v>
      </c>
    </row>
    <row r="57" spans="1:3">
      <c r="A57">
        <f t="shared" si="0"/>
        <v>453.57142857142861</v>
      </c>
      <c r="B57">
        <v>254.6827615</v>
      </c>
      <c r="C57">
        <v>1270</v>
      </c>
    </row>
    <row r="58" spans="1:3">
      <c r="A58">
        <f t="shared" si="0"/>
        <v>525</v>
      </c>
      <c r="B58">
        <v>300.04105040000002</v>
      </c>
      <c r="C58">
        <v>1470</v>
      </c>
    </row>
    <row r="59" spans="1:3">
      <c r="B59" s="2"/>
      <c r="C59" s="2">
        <v>0</v>
      </c>
    </row>
    <row r="60" spans="1:3">
      <c r="A60">
        <f t="shared" si="0"/>
        <v>1.7857142857142858</v>
      </c>
      <c r="B60" s="2">
        <v>6.6464971799999999</v>
      </c>
      <c r="C60" s="2">
        <v>5</v>
      </c>
    </row>
    <row r="61" spans="1:3">
      <c r="A61">
        <f t="shared" si="0"/>
        <v>3.5714285714285716</v>
      </c>
      <c r="B61" s="2">
        <v>12.1245317</v>
      </c>
      <c r="C61" s="2">
        <v>10</v>
      </c>
    </row>
    <row r="62" spans="1:3">
      <c r="B62" s="3"/>
      <c r="C62" s="3">
        <v>0</v>
      </c>
    </row>
    <row r="63" spans="1:3">
      <c r="A63">
        <f t="shared" si="0"/>
        <v>1.7857142857142858</v>
      </c>
      <c r="B63" s="3">
        <f>11.413</f>
        <v>11.413</v>
      </c>
      <c r="C63" s="3">
        <v>5</v>
      </c>
    </row>
    <row r="64" spans="1:3">
      <c r="A64">
        <f t="shared" si="0"/>
        <v>3.5714285714285716</v>
      </c>
      <c r="B64" s="3">
        <f>13.797</f>
        <v>13.797000000000001</v>
      </c>
      <c r="C64" s="3">
        <v>10</v>
      </c>
    </row>
    <row r="65" spans="1:3">
      <c r="A65">
        <f t="shared" si="0"/>
        <v>5.3571428571428577</v>
      </c>
      <c r="B65" s="3">
        <f>16.006</f>
        <v>16.006</v>
      </c>
      <c r="C65" s="3">
        <v>15</v>
      </c>
    </row>
    <row r="66" spans="1:3">
      <c r="A66">
        <f t="shared" si="0"/>
        <v>7.1428571428571432</v>
      </c>
      <c r="B66" s="3">
        <f>18.244</f>
        <v>18.244</v>
      </c>
      <c r="C66" s="3">
        <v>20</v>
      </c>
    </row>
    <row r="67" spans="1:3">
      <c r="A67">
        <f t="shared" si="0"/>
        <v>8.9285714285714288</v>
      </c>
      <c r="B67" s="3">
        <f>19.461</f>
        <v>19.460999999999999</v>
      </c>
      <c r="C67" s="3">
        <v>25</v>
      </c>
    </row>
    <row r="68" spans="1:3">
      <c r="A68">
        <f t="shared" si="0"/>
        <v>12.5</v>
      </c>
      <c r="B68" s="3">
        <v>23.277000000000001</v>
      </c>
      <c r="C68" s="3">
        <v>35</v>
      </c>
    </row>
    <row r="69" spans="1:3">
      <c r="A69">
        <f t="shared" si="0"/>
        <v>16.071428571428573</v>
      </c>
      <c r="B69" s="3">
        <v>26.844000000000001</v>
      </c>
      <c r="C69" s="3">
        <v>45</v>
      </c>
    </row>
    <row r="70" spans="1:3">
      <c r="A70">
        <f t="shared" si="0"/>
        <v>19.642857142857142</v>
      </c>
      <c r="B70" s="3">
        <v>31.045000000000002</v>
      </c>
      <c r="C70" s="3">
        <v>55</v>
      </c>
    </row>
    <row r="71" spans="1:3">
      <c r="A71">
        <f t="shared" si="0"/>
        <v>23.214285714285715</v>
      </c>
      <c r="B71" s="3">
        <v>34.469000000000001</v>
      </c>
      <c r="C71" s="3">
        <v>65</v>
      </c>
    </row>
    <row r="72" spans="1:3">
      <c r="A72">
        <f t="shared" si="0"/>
        <v>26.785714285714288</v>
      </c>
      <c r="B72" s="3">
        <v>36.552999999999997</v>
      </c>
      <c r="C72" s="3">
        <v>75</v>
      </c>
    </row>
    <row r="73" spans="1:3">
      <c r="B73" s="3"/>
      <c r="C73" s="3">
        <v>0</v>
      </c>
    </row>
    <row r="74" spans="1:3">
      <c r="A74">
        <f t="shared" si="0"/>
        <v>1.7857142857142858</v>
      </c>
      <c r="B74" s="3">
        <v>6.2130000000000001</v>
      </c>
      <c r="C74" s="3">
        <v>5</v>
      </c>
    </row>
    <row r="75" spans="1:3">
      <c r="A75">
        <f t="shared" si="0"/>
        <v>3.5714285714285716</v>
      </c>
      <c r="B75" s="3">
        <v>9.1890000000000001</v>
      </c>
      <c r="C75" s="3">
        <v>10</v>
      </c>
    </row>
    <row r="76" spans="1:3">
      <c r="A76">
        <f t="shared" si="0"/>
        <v>5.3571428571428577</v>
      </c>
      <c r="B76" s="3">
        <v>11.529</v>
      </c>
      <c r="C76" s="3">
        <v>15</v>
      </c>
    </row>
    <row r="77" spans="1:3">
      <c r="A77">
        <f t="shared" si="0"/>
        <v>7.1428571428571432</v>
      </c>
      <c r="B77" s="3">
        <v>13.75</v>
      </c>
      <c r="C77" s="3">
        <v>20</v>
      </c>
    </row>
    <row r="78" spans="1:3">
      <c r="A78">
        <f t="shared" si="0"/>
        <v>8.9285714285714288</v>
      </c>
      <c r="B78" s="3">
        <v>15.231999999999999</v>
      </c>
      <c r="C78" s="3">
        <v>25</v>
      </c>
    </row>
    <row r="79" spans="1:3">
      <c r="A79">
        <f t="shared" si="0"/>
        <v>12.5</v>
      </c>
      <c r="B79" s="3">
        <v>17.871200000000002</v>
      </c>
      <c r="C79" s="3">
        <v>35</v>
      </c>
    </row>
    <row r="80" spans="1:3">
      <c r="A80">
        <f t="shared" si="0"/>
        <v>16.071428571428573</v>
      </c>
      <c r="B80" s="3">
        <v>21.273</v>
      </c>
      <c r="C80" s="3">
        <v>45</v>
      </c>
    </row>
    <row r="81" spans="1:3">
      <c r="A81">
        <f t="shared" si="0"/>
        <v>19.642857142857142</v>
      </c>
      <c r="B81" s="3">
        <v>23.49</v>
      </c>
      <c r="C81" s="3">
        <v>55</v>
      </c>
    </row>
    <row r="82" spans="1:3">
      <c r="B82" s="3"/>
      <c r="C82" s="3">
        <v>0</v>
      </c>
    </row>
    <row r="83" spans="1:3">
      <c r="A83">
        <f t="shared" si="0"/>
        <v>1.7857142857142858</v>
      </c>
      <c r="B83" s="3">
        <v>7.5589208330000002</v>
      </c>
      <c r="C83" s="3">
        <v>5</v>
      </c>
    </row>
    <row r="84" spans="1:3">
      <c r="A84">
        <f t="shared" si="0"/>
        <v>3.5714285714285716</v>
      </c>
      <c r="B84" s="3">
        <v>9.8820720340000001</v>
      </c>
      <c r="C84" s="3">
        <v>10</v>
      </c>
    </row>
    <row r="85" spans="1:3">
      <c r="A85">
        <f t="shared" si="0"/>
        <v>5.3571428571428577</v>
      </c>
      <c r="B85" s="3">
        <v>13.04201235</v>
      </c>
      <c r="C85" s="3">
        <v>15</v>
      </c>
    </row>
    <row r="86" spans="1:3">
      <c r="A86">
        <f t="shared" si="0"/>
        <v>7.1428571428571432</v>
      </c>
      <c r="B86" s="3">
        <v>15.842772930000001</v>
      </c>
      <c r="C86" s="3">
        <v>20</v>
      </c>
    </row>
    <row r="87" spans="1:3">
      <c r="A87">
        <f t="shared" ref="A87:A150" si="1">C87/2.8</f>
        <v>8.9285714285714288</v>
      </c>
      <c r="B87" s="3">
        <v>18.560264462809901</v>
      </c>
      <c r="C87" s="3">
        <v>25</v>
      </c>
    </row>
    <row r="88" spans="1:3">
      <c r="A88">
        <f t="shared" si="1"/>
        <v>12.5</v>
      </c>
      <c r="B88" s="3">
        <v>21.566411522633754</v>
      </c>
      <c r="C88" s="3">
        <v>35</v>
      </c>
    </row>
    <row r="89" spans="1:3">
      <c r="A89">
        <f t="shared" si="1"/>
        <v>16.071428571428573</v>
      </c>
      <c r="B89" s="3">
        <v>24.524395999999999</v>
      </c>
      <c r="C89" s="3">
        <v>45</v>
      </c>
    </row>
    <row r="90" spans="1:3">
      <c r="A90">
        <f t="shared" si="1"/>
        <v>19.642857142857142</v>
      </c>
      <c r="B90" s="3">
        <v>27.524025104602519</v>
      </c>
      <c r="C90" s="3">
        <v>55</v>
      </c>
    </row>
    <row r="91" spans="1:3">
      <c r="A91">
        <f t="shared" si="1"/>
        <v>23.214285714285715</v>
      </c>
      <c r="B91" s="3">
        <v>29.924680327868849</v>
      </c>
      <c r="C91" s="3">
        <v>65</v>
      </c>
    </row>
    <row r="92" spans="1:3">
      <c r="A92">
        <f t="shared" si="1"/>
        <v>26.785714285714288</v>
      </c>
      <c r="B92" s="3">
        <v>32.902891666666669</v>
      </c>
      <c r="C92" s="3">
        <v>75</v>
      </c>
    </row>
    <row r="93" spans="1:3">
      <c r="C93">
        <v>0</v>
      </c>
    </row>
    <row r="94" spans="1:3">
      <c r="A94">
        <f t="shared" si="1"/>
        <v>1.7857142857142858</v>
      </c>
      <c r="B94">
        <v>5.7411044179999999</v>
      </c>
      <c r="C94">
        <v>5</v>
      </c>
    </row>
    <row r="95" spans="1:3">
      <c r="A95">
        <f t="shared" si="1"/>
        <v>3.5714285714285716</v>
      </c>
      <c r="B95">
        <v>8.5264579830000002</v>
      </c>
      <c r="C95">
        <v>10</v>
      </c>
    </row>
    <row r="96" spans="1:3">
      <c r="A96">
        <f t="shared" si="1"/>
        <v>5.3571428571428577</v>
      </c>
      <c r="B96">
        <v>11.10090756</v>
      </c>
      <c r="C96">
        <v>15</v>
      </c>
    </row>
    <row r="97" spans="1:3">
      <c r="A97">
        <f t="shared" si="1"/>
        <v>7.1428571428571432</v>
      </c>
      <c r="B97">
        <v>13.48344958</v>
      </c>
      <c r="C97">
        <v>20</v>
      </c>
    </row>
    <row r="98" spans="1:3">
      <c r="A98">
        <f t="shared" si="1"/>
        <v>10.714285714285715</v>
      </c>
      <c r="B98">
        <v>15.88641975</v>
      </c>
      <c r="C98">
        <v>30</v>
      </c>
    </row>
    <row r="99" spans="1:3">
      <c r="A99">
        <f t="shared" si="1"/>
        <v>14.285714285714286</v>
      </c>
      <c r="B99">
        <v>18.706967349999999</v>
      </c>
      <c r="C99">
        <v>40</v>
      </c>
    </row>
    <row r="100" spans="1:3">
      <c r="A100">
        <f t="shared" si="1"/>
        <v>17.857142857142858</v>
      </c>
      <c r="B100">
        <v>21.329153059999999</v>
      </c>
      <c r="C100">
        <v>50</v>
      </c>
    </row>
    <row r="101" spans="1:3">
      <c r="C101">
        <v>0</v>
      </c>
    </row>
    <row r="102" spans="1:3">
      <c r="A102">
        <f t="shared" si="1"/>
        <v>1.7857142857142858</v>
      </c>
      <c r="B102">
        <v>9.0186751049999998</v>
      </c>
      <c r="C102">
        <v>5</v>
      </c>
    </row>
    <row r="103" spans="1:3">
      <c r="A103">
        <f t="shared" si="1"/>
        <v>3.5714285714285716</v>
      </c>
      <c r="B103">
        <v>10.535885110000001</v>
      </c>
      <c r="C103">
        <v>10</v>
      </c>
    </row>
    <row r="104" spans="1:3">
      <c r="A104">
        <f t="shared" si="1"/>
        <v>5.3571428571428577</v>
      </c>
      <c r="B104">
        <v>12.35846473</v>
      </c>
      <c r="C104">
        <v>15</v>
      </c>
    </row>
    <row r="105" spans="1:3">
      <c r="A105">
        <f t="shared" si="1"/>
        <v>7.1428571428571432</v>
      </c>
      <c r="B105">
        <v>13.93443852</v>
      </c>
      <c r="C105">
        <v>20</v>
      </c>
    </row>
    <row r="106" spans="1:3">
      <c r="A106">
        <f t="shared" si="1"/>
        <v>8.9285714285714288</v>
      </c>
      <c r="B106">
        <v>15.430728029999999</v>
      </c>
      <c r="C106">
        <v>25</v>
      </c>
    </row>
    <row r="107" spans="1:3">
      <c r="A107">
        <f t="shared" si="1"/>
        <v>12.5</v>
      </c>
      <c r="B107">
        <v>17.512142260000001</v>
      </c>
      <c r="C107">
        <v>35</v>
      </c>
    </row>
    <row r="108" spans="1:3">
      <c r="A108">
        <f t="shared" si="1"/>
        <v>16.071428571428573</v>
      </c>
      <c r="B108">
        <v>20.132322309999999</v>
      </c>
      <c r="C108">
        <v>45</v>
      </c>
    </row>
    <row r="109" spans="1:3">
      <c r="A109">
        <f t="shared" si="1"/>
        <v>19.642857142857142</v>
      </c>
      <c r="B109">
        <v>22.440088710000001</v>
      </c>
      <c r="C109">
        <v>55</v>
      </c>
    </row>
    <row r="110" spans="1:3">
      <c r="A110">
        <f t="shared" si="1"/>
        <v>23.214285714285715</v>
      </c>
      <c r="B110">
        <v>25.106211859999998</v>
      </c>
      <c r="C110">
        <v>65</v>
      </c>
    </row>
    <row r="111" spans="1:3">
      <c r="B111" s="3"/>
      <c r="C111" s="3">
        <v>0</v>
      </c>
    </row>
    <row r="112" spans="1:3">
      <c r="A112">
        <f t="shared" si="1"/>
        <v>1.7857142857142858</v>
      </c>
      <c r="B112" s="3">
        <v>5.7110000000000003</v>
      </c>
      <c r="C112" s="3">
        <v>5</v>
      </c>
    </row>
    <row r="113" spans="1:3">
      <c r="A113">
        <f t="shared" si="1"/>
        <v>3.5714285714285716</v>
      </c>
      <c r="B113" s="3">
        <v>8.173</v>
      </c>
      <c r="C113" s="3">
        <v>10</v>
      </c>
    </row>
    <row r="114" spans="1:3">
      <c r="A114">
        <f t="shared" si="1"/>
        <v>5.3571428571428577</v>
      </c>
      <c r="B114" s="3">
        <v>10.358000000000001</v>
      </c>
      <c r="C114" s="3">
        <v>15</v>
      </c>
    </row>
    <row r="115" spans="1:3">
      <c r="A115">
        <f t="shared" si="1"/>
        <v>7.1428571428571432</v>
      </c>
      <c r="B115" s="3">
        <v>12.428000000000001</v>
      </c>
      <c r="C115" s="3">
        <v>20</v>
      </c>
    </row>
    <row r="116" spans="1:3">
      <c r="A116">
        <f t="shared" si="1"/>
        <v>8.9285714285714288</v>
      </c>
      <c r="B116" s="3">
        <v>14.647</v>
      </c>
      <c r="C116" s="3">
        <v>25</v>
      </c>
    </row>
    <row r="117" spans="1:3">
      <c r="A117">
        <f t="shared" si="1"/>
        <v>12.5</v>
      </c>
      <c r="B117" s="3">
        <v>17.518999999999998</v>
      </c>
      <c r="C117" s="3">
        <v>35</v>
      </c>
    </row>
    <row r="118" spans="1:3">
      <c r="A118">
        <f t="shared" si="1"/>
        <v>16.071428571428573</v>
      </c>
      <c r="B118" s="3">
        <v>20.213000000000001</v>
      </c>
      <c r="C118" s="3">
        <v>45</v>
      </c>
    </row>
    <row r="119" spans="1:3">
      <c r="B119" s="3"/>
      <c r="C119" s="3">
        <v>0</v>
      </c>
    </row>
    <row r="120" spans="1:3">
      <c r="A120">
        <f t="shared" si="1"/>
        <v>1.7857142857142858</v>
      </c>
      <c r="B120" s="3">
        <v>8.8030000000000008</v>
      </c>
      <c r="C120" s="3">
        <v>5</v>
      </c>
    </row>
    <row r="121" spans="1:3">
      <c r="A121">
        <f t="shared" si="1"/>
        <v>3.5714285714285716</v>
      </c>
      <c r="B121" s="3">
        <v>11.266999999999999</v>
      </c>
      <c r="C121" s="3">
        <v>10</v>
      </c>
    </row>
    <row r="122" spans="1:3">
      <c r="A122">
        <f t="shared" si="1"/>
        <v>5.3571428571428577</v>
      </c>
      <c r="B122" s="3">
        <v>14.362</v>
      </c>
      <c r="C122" s="3">
        <v>15</v>
      </c>
    </row>
    <row r="123" spans="1:3">
      <c r="A123">
        <f t="shared" si="1"/>
        <v>7.1428571428571432</v>
      </c>
      <c r="B123" s="3">
        <v>16.358000000000001</v>
      </c>
      <c r="C123" s="3">
        <v>20</v>
      </c>
    </row>
    <row r="124" spans="1:3">
      <c r="A124">
        <f t="shared" si="1"/>
        <v>8.9285714285714288</v>
      </c>
      <c r="B124" s="3">
        <v>17.106999999999999</v>
      </c>
      <c r="C124" s="3">
        <v>25</v>
      </c>
    </row>
    <row r="125" spans="1:3">
      <c r="A125">
        <f t="shared" si="1"/>
        <v>12.5</v>
      </c>
      <c r="B125" s="3">
        <v>20.445</v>
      </c>
      <c r="C125" s="3">
        <v>35</v>
      </c>
    </row>
    <row r="126" spans="1:3">
      <c r="A126">
        <f t="shared" si="1"/>
        <v>16.071428571428573</v>
      </c>
      <c r="B126" s="3">
        <v>23.567</v>
      </c>
      <c r="C126" s="3">
        <v>45</v>
      </c>
    </row>
    <row r="127" spans="1:3">
      <c r="A127">
        <f t="shared" si="1"/>
        <v>19.642857142857142</v>
      </c>
      <c r="B127" s="3">
        <v>26.643000000000001</v>
      </c>
      <c r="C127" s="3">
        <v>55</v>
      </c>
    </row>
    <row r="128" spans="1:3">
      <c r="A128">
        <f t="shared" si="1"/>
        <v>23.214285714285715</v>
      </c>
      <c r="B128" s="3">
        <v>29.652999999999999</v>
      </c>
      <c r="C128" s="3">
        <v>65</v>
      </c>
    </row>
    <row r="129" spans="1:3">
      <c r="A129">
        <f t="shared" si="1"/>
        <v>26.785714285714288</v>
      </c>
      <c r="B129" s="3">
        <v>32.960999999999999</v>
      </c>
      <c r="C129" s="3">
        <v>75</v>
      </c>
    </row>
    <row r="130" spans="1:3">
      <c r="B130" s="3"/>
      <c r="C130" s="3">
        <v>0</v>
      </c>
    </row>
    <row r="131" spans="1:3">
      <c r="A131">
        <f t="shared" si="1"/>
        <v>1.7857142857142858</v>
      </c>
      <c r="B131" s="3">
        <v>8.8350000000000009</v>
      </c>
      <c r="C131" s="3">
        <v>5</v>
      </c>
    </row>
    <row r="132" spans="1:3">
      <c r="A132">
        <f t="shared" si="1"/>
        <v>3.5714285714285716</v>
      </c>
      <c r="B132" s="3">
        <v>12.227</v>
      </c>
      <c r="C132" s="3">
        <v>10</v>
      </c>
    </row>
    <row r="133" spans="1:3">
      <c r="A133">
        <f t="shared" si="1"/>
        <v>5.3571428571428577</v>
      </c>
      <c r="B133" s="3">
        <v>15.849</v>
      </c>
      <c r="C133" s="3">
        <v>15</v>
      </c>
    </row>
    <row r="134" spans="1:3">
      <c r="A134">
        <f t="shared" si="1"/>
        <v>7.1428571428571432</v>
      </c>
      <c r="B134" s="3">
        <v>20.036999999999999</v>
      </c>
      <c r="C134" s="3">
        <v>20</v>
      </c>
    </row>
    <row r="135" spans="1:3">
      <c r="A135">
        <f t="shared" si="1"/>
        <v>8.9285714285714288</v>
      </c>
      <c r="B135" s="3">
        <v>22.411000000000001</v>
      </c>
      <c r="C135" s="3">
        <v>25</v>
      </c>
    </row>
    <row r="136" spans="1:3">
      <c r="A136">
        <f t="shared" si="1"/>
        <v>12.5</v>
      </c>
      <c r="B136" s="3">
        <v>24.952000000000002</v>
      </c>
      <c r="C136" s="3">
        <v>35</v>
      </c>
    </row>
    <row r="137" spans="1:3">
      <c r="A137">
        <f t="shared" si="1"/>
        <v>16.071428571428573</v>
      </c>
      <c r="B137" s="3">
        <v>27.914999999999999</v>
      </c>
      <c r="C137" s="3">
        <v>45</v>
      </c>
    </row>
    <row r="138" spans="1:3">
      <c r="A138">
        <f t="shared" si="1"/>
        <v>19.642857142857142</v>
      </c>
      <c r="B138" s="3">
        <v>30.545999999999999</v>
      </c>
      <c r="C138" s="3">
        <v>55</v>
      </c>
    </row>
    <row r="139" spans="1:3">
      <c r="A139">
        <f t="shared" si="1"/>
        <v>23.214285714285715</v>
      </c>
      <c r="B139" s="3">
        <v>33.390999999999998</v>
      </c>
      <c r="C139" s="3">
        <v>65</v>
      </c>
    </row>
    <row r="140" spans="1:3">
      <c r="A140">
        <f t="shared" si="1"/>
        <v>26.785714285714288</v>
      </c>
      <c r="B140" s="3">
        <v>35.927999999999997</v>
      </c>
      <c r="C140" s="3">
        <v>75</v>
      </c>
    </row>
    <row r="141" spans="1:3">
      <c r="C141">
        <v>0</v>
      </c>
    </row>
    <row r="142" spans="1:3">
      <c r="A142">
        <f t="shared" si="1"/>
        <v>1.7857142857142858</v>
      </c>
      <c r="B142">
        <v>8.1692680851063866</v>
      </c>
      <c r="C142">
        <v>5</v>
      </c>
    </row>
    <row r="143" spans="1:3">
      <c r="A143">
        <f t="shared" si="1"/>
        <v>3.5714285714285716</v>
      </c>
      <c r="B143">
        <v>10.110874999999995</v>
      </c>
      <c r="C143">
        <v>10</v>
      </c>
    </row>
    <row r="144" spans="1:3">
      <c r="A144">
        <f t="shared" si="1"/>
        <v>5.3571428571428577</v>
      </c>
      <c r="B144">
        <v>12.556025000000007</v>
      </c>
      <c r="C144">
        <v>15</v>
      </c>
    </row>
    <row r="145" spans="1:3">
      <c r="A145">
        <f t="shared" si="1"/>
        <v>7.1428571428571432</v>
      </c>
      <c r="B145">
        <v>14.552629310344832</v>
      </c>
      <c r="C145">
        <v>20</v>
      </c>
    </row>
    <row r="146" spans="1:3">
      <c r="A146">
        <f t="shared" si="1"/>
        <v>8.9285714285714288</v>
      </c>
      <c r="B146">
        <v>16.229012765957453</v>
      </c>
      <c r="C146">
        <v>25</v>
      </c>
    </row>
    <row r="147" spans="1:3">
      <c r="A147">
        <f t="shared" si="1"/>
        <v>12.5</v>
      </c>
      <c r="B147">
        <v>19.243888392857119</v>
      </c>
      <c r="C147">
        <v>35</v>
      </c>
    </row>
    <row r="148" spans="1:3">
      <c r="A148">
        <f t="shared" si="1"/>
        <v>16.071428571428573</v>
      </c>
      <c r="B148">
        <v>21.682753246753261</v>
      </c>
      <c r="C148">
        <v>45</v>
      </c>
    </row>
    <row r="149" spans="1:3">
      <c r="A149">
        <f t="shared" si="1"/>
        <v>19.642857142857142</v>
      </c>
      <c r="B149">
        <v>23.910302904564315</v>
      </c>
      <c r="C149">
        <v>55</v>
      </c>
    </row>
    <row r="150" spans="1:3">
      <c r="A150">
        <f t="shared" si="1"/>
        <v>23.214285714285715</v>
      </c>
      <c r="B150">
        <v>25.501556016597526</v>
      </c>
      <c r="C150">
        <v>65</v>
      </c>
    </row>
    <row r="151" spans="1:3">
      <c r="A151">
        <f t="shared" ref="A151:A209" si="2">C151/2.8</f>
        <v>26.785714285714288</v>
      </c>
      <c r="B151">
        <v>28.788809128630717</v>
      </c>
      <c r="C151">
        <v>75</v>
      </c>
    </row>
    <row r="152" spans="1:3">
      <c r="A152">
        <f t="shared" si="2"/>
        <v>30.357142857142858</v>
      </c>
      <c r="B152">
        <v>32.689378600823041</v>
      </c>
      <c r="C152">
        <v>85</v>
      </c>
    </row>
    <row r="153" spans="1:3">
      <c r="A153">
        <f t="shared" si="2"/>
        <v>35.714285714285715</v>
      </c>
      <c r="B153">
        <v>36.700351464435109</v>
      </c>
      <c r="C153">
        <v>100</v>
      </c>
    </row>
    <row r="154" spans="1:3">
      <c r="A154">
        <f t="shared" si="2"/>
        <v>44.642857142857146</v>
      </c>
      <c r="B154">
        <v>41.650322175732185</v>
      </c>
      <c r="C154">
        <v>125</v>
      </c>
    </row>
    <row r="155" spans="1:3">
      <c r="A155">
        <f t="shared" si="2"/>
        <v>53.571428571428577</v>
      </c>
      <c r="B155">
        <v>47.32169037656903</v>
      </c>
      <c r="C155">
        <v>150</v>
      </c>
    </row>
    <row r="156" spans="1:3">
      <c r="A156">
        <f t="shared" si="2"/>
        <v>62.500000000000007</v>
      </c>
      <c r="B156">
        <v>53.031575757575759</v>
      </c>
      <c r="C156">
        <v>175</v>
      </c>
    </row>
    <row r="157" spans="1:3">
      <c r="A157">
        <f t="shared" si="2"/>
        <v>71.428571428571431</v>
      </c>
      <c r="B157">
        <v>59.051670886075939</v>
      </c>
      <c r="C157">
        <v>200</v>
      </c>
    </row>
    <row r="158" spans="1:3">
      <c r="A158">
        <f t="shared" si="2"/>
        <v>80.357142857142861</v>
      </c>
      <c r="B158">
        <v>64.0210705394191</v>
      </c>
      <c r="C158">
        <v>225</v>
      </c>
    </row>
    <row r="159" spans="1:3">
      <c r="C159">
        <v>0</v>
      </c>
    </row>
    <row r="160" spans="1:3">
      <c r="A160">
        <f t="shared" si="2"/>
        <v>1.7857142857142858</v>
      </c>
      <c r="B160">
        <v>13.452926829268289</v>
      </c>
      <c r="C160">
        <v>5</v>
      </c>
    </row>
    <row r="161" spans="1:3">
      <c r="A161">
        <f t="shared" si="2"/>
        <v>3.5714285714285716</v>
      </c>
      <c r="B161">
        <v>17.526054166666679</v>
      </c>
      <c r="C161">
        <v>10</v>
      </c>
    </row>
    <row r="162" spans="1:3">
      <c r="A162">
        <f t="shared" si="2"/>
        <v>5.3571428571428577</v>
      </c>
      <c r="B162">
        <v>19.572354430379733</v>
      </c>
      <c r="C162">
        <v>15</v>
      </c>
    </row>
    <row r="163" spans="1:3">
      <c r="A163">
        <f t="shared" si="2"/>
        <v>7.1428571428571432</v>
      </c>
      <c r="B163">
        <v>21.360130434782612</v>
      </c>
      <c r="C163">
        <v>20</v>
      </c>
    </row>
    <row r="164" spans="1:3">
      <c r="A164">
        <f t="shared" si="2"/>
        <v>8.9285714285714288</v>
      </c>
      <c r="B164">
        <v>23.537906896551714</v>
      </c>
      <c r="C164">
        <v>25</v>
      </c>
    </row>
    <row r="165" spans="1:3">
      <c r="A165">
        <f t="shared" si="2"/>
        <v>12.5</v>
      </c>
      <c r="B165">
        <v>25.588308300395251</v>
      </c>
      <c r="C165">
        <v>35</v>
      </c>
    </row>
    <row r="166" spans="1:3">
      <c r="A166">
        <f t="shared" si="2"/>
        <v>16.071428571428573</v>
      </c>
      <c r="B166">
        <v>28.064884297520667</v>
      </c>
      <c r="C166">
        <v>45</v>
      </c>
    </row>
    <row r="167" spans="1:3">
      <c r="A167">
        <f t="shared" si="2"/>
        <v>19.642857142857142</v>
      </c>
      <c r="B167">
        <v>30.258076595744686</v>
      </c>
      <c r="C167">
        <v>55</v>
      </c>
    </row>
    <row r="168" spans="1:3">
      <c r="A168">
        <f t="shared" si="2"/>
        <v>23.214285714285715</v>
      </c>
      <c r="B168">
        <v>32.511489626555992</v>
      </c>
      <c r="C168">
        <v>65</v>
      </c>
    </row>
    <row r="169" spans="1:3">
      <c r="A169">
        <f t="shared" si="2"/>
        <v>26.785714285714288</v>
      </c>
      <c r="B169">
        <v>35.255565737051818</v>
      </c>
      <c r="C169">
        <v>75</v>
      </c>
    </row>
    <row r="170" spans="1:3">
      <c r="A170">
        <f t="shared" si="2"/>
        <v>35.714285714285715</v>
      </c>
      <c r="B170">
        <v>40.940435146443512</v>
      </c>
      <c r="C170">
        <v>100</v>
      </c>
    </row>
    <row r="171" spans="1:3">
      <c r="A171">
        <f t="shared" si="2"/>
        <v>44.642857142857146</v>
      </c>
      <c r="B171">
        <v>46.389857723577236</v>
      </c>
      <c r="C171">
        <v>125</v>
      </c>
    </row>
    <row r="172" spans="1:3">
      <c r="A172">
        <f t="shared" si="2"/>
        <v>58.928571428571431</v>
      </c>
      <c r="B172">
        <v>54.440139830508429</v>
      </c>
      <c r="C172">
        <v>165</v>
      </c>
    </row>
    <row r="173" spans="1:3">
      <c r="A173">
        <f t="shared" si="2"/>
        <v>80.357142857142861</v>
      </c>
      <c r="B173">
        <v>64.286510288065841</v>
      </c>
      <c r="C173">
        <v>225</v>
      </c>
    </row>
    <row r="174" spans="1:3">
      <c r="A174">
        <f t="shared" si="2"/>
        <v>101.78571428571429</v>
      </c>
      <c r="B174">
        <v>75.709752066115726</v>
      </c>
      <c r="C174">
        <v>285</v>
      </c>
    </row>
    <row r="175" spans="1:3">
      <c r="A175">
        <f t="shared" si="2"/>
        <v>132.14285714285714</v>
      </c>
      <c r="B175">
        <v>89.057131355932157</v>
      </c>
      <c r="C175">
        <v>370</v>
      </c>
    </row>
    <row r="176" spans="1:3">
      <c r="A176">
        <f t="shared" si="2"/>
        <v>167.85714285714286</v>
      </c>
      <c r="B176">
        <v>108.54932500000001</v>
      </c>
      <c r="C176">
        <v>470</v>
      </c>
    </row>
    <row r="177" spans="1:3">
      <c r="A177">
        <f t="shared" si="2"/>
        <v>239.28571428571431</v>
      </c>
      <c r="B177">
        <v>142.84484848484857</v>
      </c>
      <c r="C177">
        <v>670</v>
      </c>
    </row>
    <row r="178" spans="1:3">
      <c r="A178">
        <f t="shared" si="2"/>
        <v>310.71428571428572</v>
      </c>
      <c r="B178">
        <v>174.0229795918367</v>
      </c>
      <c r="C178">
        <v>870</v>
      </c>
    </row>
    <row r="179" spans="1:3">
      <c r="A179">
        <f t="shared" si="2"/>
        <v>382.14285714285717</v>
      </c>
      <c r="B179">
        <v>205.04004166666661</v>
      </c>
      <c r="C179">
        <v>1070</v>
      </c>
    </row>
    <row r="180" spans="1:3">
      <c r="C180" s="3">
        <v>0</v>
      </c>
    </row>
    <row r="181" spans="1:3">
      <c r="A181">
        <f t="shared" si="2"/>
        <v>1.7857142857142858</v>
      </c>
      <c r="B181">
        <v>10.655084033613441</v>
      </c>
      <c r="C181" s="3">
        <v>5</v>
      </c>
    </row>
    <row r="182" spans="1:3">
      <c r="A182">
        <f t="shared" si="2"/>
        <v>3.5714285714285716</v>
      </c>
      <c r="B182">
        <v>13.960764227642263</v>
      </c>
      <c r="C182" s="3">
        <v>10</v>
      </c>
    </row>
    <row r="183" spans="1:3">
      <c r="A183">
        <f t="shared" si="2"/>
        <v>5.3571428571428577</v>
      </c>
      <c r="B183">
        <v>16.468563559322043</v>
      </c>
      <c r="C183" s="3">
        <v>15</v>
      </c>
    </row>
    <row r="184" spans="1:3">
      <c r="A184">
        <f t="shared" si="2"/>
        <v>7.1428571428571432</v>
      </c>
      <c r="B184">
        <v>19.008954545454554</v>
      </c>
      <c r="C184" s="3">
        <v>20</v>
      </c>
    </row>
    <row r="185" spans="1:3">
      <c r="A185">
        <f t="shared" si="2"/>
        <v>8.9285714285714288</v>
      </c>
      <c r="B185">
        <v>21.199895910780686</v>
      </c>
      <c r="C185" s="3">
        <v>25</v>
      </c>
    </row>
    <row r="186" spans="1:3">
      <c r="A186">
        <f t="shared" si="2"/>
        <v>12.5</v>
      </c>
      <c r="B186">
        <v>24.034553719008244</v>
      </c>
      <c r="C186" s="3">
        <v>35</v>
      </c>
    </row>
    <row r="187" spans="1:3">
      <c r="A187">
        <f t="shared" si="2"/>
        <v>16.071428571428573</v>
      </c>
      <c r="B187">
        <v>26.795558333333322</v>
      </c>
      <c r="C187" s="3">
        <v>45</v>
      </c>
    </row>
    <row r="188" spans="1:3">
      <c r="A188">
        <f t="shared" si="2"/>
        <v>19.642857142857142</v>
      </c>
      <c r="B188">
        <v>29.539170040485796</v>
      </c>
      <c r="C188" s="3">
        <v>55</v>
      </c>
    </row>
    <row r="189" spans="1:3">
      <c r="A189">
        <f t="shared" si="2"/>
        <v>23.214285714285715</v>
      </c>
      <c r="B189">
        <v>31.579432525951571</v>
      </c>
      <c r="C189" s="3">
        <v>65</v>
      </c>
    </row>
    <row r="190" spans="1:3">
      <c r="A190">
        <f t="shared" si="2"/>
        <v>26.785714285714288</v>
      </c>
      <c r="B190">
        <v>34.177175781249993</v>
      </c>
      <c r="C190" s="3">
        <v>75</v>
      </c>
    </row>
    <row r="191" spans="1:3">
      <c r="A191">
        <f t="shared" si="2"/>
        <v>35.714285714285715</v>
      </c>
      <c r="B191">
        <v>38.778866396761146</v>
      </c>
      <c r="C191" s="3">
        <v>100</v>
      </c>
    </row>
    <row r="192" spans="1:3">
      <c r="A192">
        <f t="shared" si="2"/>
        <v>44.642857142857146</v>
      </c>
      <c r="B192">
        <v>40.062158333333358</v>
      </c>
      <c r="C192" s="3">
        <v>125</v>
      </c>
    </row>
    <row r="193" spans="1:3">
      <c r="A193">
        <f t="shared" si="2"/>
        <v>58.928571428571431</v>
      </c>
      <c r="B193">
        <v>44.306755223880565</v>
      </c>
      <c r="C193" s="4">
        <v>165</v>
      </c>
    </row>
    <row r="194" spans="1:3">
      <c r="C194">
        <v>0</v>
      </c>
    </row>
    <row r="195" spans="1:3">
      <c r="A195">
        <f t="shared" si="2"/>
        <v>1.7857142857142858</v>
      </c>
      <c r="B195">
        <v>10.607639097744357</v>
      </c>
      <c r="C195">
        <v>5</v>
      </c>
    </row>
    <row r="196" spans="1:3">
      <c r="A196">
        <f t="shared" si="2"/>
        <v>3.5714285714285716</v>
      </c>
      <c r="B196">
        <v>13.739641350210968</v>
      </c>
      <c r="C196">
        <v>10</v>
      </c>
    </row>
    <row r="197" spans="1:3">
      <c r="A197">
        <f t="shared" si="2"/>
        <v>5.3571428571428577</v>
      </c>
      <c r="B197">
        <v>16.085887966804979</v>
      </c>
      <c r="C197">
        <v>15</v>
      </c>
    </row>
    <row r="198" spans="1:3">
      <c r="A198">
        <f t="shared" si="2"/>
        <v>7.1428571428571432</v>
      </c>
      <c r="B198">
        <v>18.274515254237294</v>
      </c>
      <c r="C198" s="5">
        <v>20</v>
      </c>
    </row>
    <row r="199" spans="1:3">
      <c r="A199">
        <f t="shared" si="2"/>
        <v>8.9285714285714288</v>
      </c>
      <c r="B199">
        <v>19.855198952879583</v>
      </c>
      <c r="C199">
        <v>25</v>
      </c>
    </row>
    <row r="200" spans="1:3">
      <c r="A200">
        <f t="shared" si="2"/>
        <v>12.5</v>
      </c>
      <c r="B200">
        <v>22.347966037735837</v>
      </c>
      <c r="C200">
        <v>35</v>
      </c>
    </row>
    <row r="201" spans="1:3">
      <c r="A201">
        <f t="shared" si="2"/>
        <v>16.071428571428573</v>
      </c>
      <c r="B201">
        <v>23.64545991561182</v>
      </c>
      <c r="C201">
        <v>45</v>
      </c>
    </row>
    <row r="202" spans="1:3">
      <c r="A202">
        <f t="shared" si="2"/>
        <v>19.642857142857142</v>
      </c>
      <c r="B202">
        <v>26.666137500000012</v>
      </c>
      <c r="C202">
        <v>55</v>
      </c>
    </row>
    <row r="203" spans="1:3">
      <c r="A203">
        <f t="shared" si="2"/>
        <v>23.214285714285715</v>
      </c>
      <c r="B203">
        <v>29.423995867768621</v>
      </c>
      <c r="C203">
        <v>65</v>
      </c>
    </row>
    <row r="204" spans="1:3">
      <c r="A204">
        <f t="shared" si="2"/>
        <v>26.785714285714288</v>
      </c>
      <c r="B204">
        <v>31.543446721311462</v>
      </c>
      <c r="C204">
        <v>75</v>
      </c>
    </row>
    <row r="205" spans="1:3">
      <c r="A205">
        <f t="shared" si="2"/>
        <v>35.714285714285715</v>
      </c>
      <c r="B205">
        <v>35.597895470383264</v>
      </c>
      <c r="C205">
        <v>100</v>
      </c>
    </row>
    <row r="206" spans="1:3">
      <c r="A206">
        <f t="shared" si="2"/>
        <v>44.642857142857146</v>
      </c>
      <c r="B206">
        <v>40.245008438818566</v>
      </c>
      <c r="C206">
        <v>125</v>
      </c>
    </row>
    <row r="207" spans="1:3">
      <c r="A207">
        <f t="shared" si="2"/>
        <v>58.928571428571431</v>
      </c>
      <c r="B207">
        <v>48.445145833333349</v>
      </c>
      <c r="C207">
        <v>165</v>
      </c>
    </row>
    <row r="208" spans="1:3">
      <c r="A208">
        <f t="shared" si="2"/>
        <v>80.357142857142861</v>
      </c>
      <c r="B208">
        <v>58.963923611111099</v>
      </c>
      <c r="C208">
        <v>225</v>
      </c>
    </row>
    <row r="209" spans="1:3">
      <c r="A209">
        <f t="shared" si="2"/>
        <v>101.78571428571429</v>
      </c>
      <c r="B209">
        <v>70.986685840707921</v>
      </c>
      <c r="C209">
        <v>285</v>
      </c>
    </row>
  </sheetData>
  <sheetCalcPr fullCalcOnLoad="1"/>
  <phoneticPr fontId="3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Cornell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Petersen</dc:creator>
  <cp:lastModifiedBy>Max Petersen</cp:lastModifiedBy>
  <dcterms:created xsi:type="dcterms:W3CDTF">2011-08-03T13:00:56Z</dcterms:created>
  <dcterms:modified xsi:type="dcterms:W3CDTF">2011-08-04T15:03:21Z</dcterms:modified>
</cp:coreProperties>
</file>